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6" sheetId="1" r:id="rId1"/>
  </sheets>
  <externalReferences>
    <externalReference r:id="rId2"/>
  </externalReferences>
  <definedNames>
    <definedName name="Z_6E36EA37_049E_4FAE_B719_2847CD16F858_.wvu.Cols" localSheetId="0" hidden="1">'Буханцева 6'!#REF!,'Буханцева 6'!#REF!</definedName>
    <definedName name="Z_6E36EA37_049E_4FAE_B719_2847CD16F858_.wvu.Rows" localSheetId="0" hidden="1">'Буханцева 6'!$42:$45</definedName>
    <definedName name="Z_73C0D023_21BD_4441_8EFA_957546C15799_.wvu.Cols" localSheetId="0" hidden="1">'Буханцева 6'!#REF!,'Буханцева 6'!#REF!</definedName>
    <definedName name="Z_73C0D023_21BD_4441_8EFA_957546C15799_.wvu.Rows" localSheetId="0" hidden="1">'Буханцева 6'!$42:$45</definedName>
    <definedName name="_xlnm.Print_Area" localSheetId="0">'Буханцева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<sst xmlns="http://schemas.openxmlformats.org/spreadsheetml/2006/main" count="62" uniqueCount="53">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</sst>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5">
          <cell r="W195">
            <v>13636.389030097502</v>
          </cell>
          <cell r="X195">
            <v>2739.287465003039</v>
          </cell>
          <cell r="Y195">
            <v>4127.3280000000004</v>
          </cell>
          <cell r="AA195">
            <v>0</v>
          </cell>
          <cell r="AI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4761.5537999999997</v>
          </cell>
          <cell r="AP195">
            <v>0</v>
          </cell>
          <cell r="AQ195">
            <v>0</v>
          </cell>
          <cell r="AX195">
            <v>42871.436012533355</v>
          </cell>
          <cell r="BB195">
            <v>2320.2635999999998</v>
          </cell>
          <cell r="BC195">
            <v>0</v>
          </cell>
          <cell r="BD195">
            <v>0</v>
          </cell>
          <cell r="BN195">
            <v>17613</v>
          </cell>
          <cell r="BO195">
            <v>6777.4000000000005</v>
          </cell>
          <cell r="BP195">
            <v>0</v>
          </cell>
          <cell r="BQ195">
            <v>0</v>
          </cell>
          <cell r="CN195">
            <v>20923.816453547726</v>
          </cell>
          <cell r="CO195">
            <v>4303.0572263402091</v>
          </cell>
          <cell r="CP195">
            <v>468.46559999999999</v>
          </cell>
          <cell r="DE195">
            <v>19205.804025221973</v>
          </cell>
          <cell r="DS195">
            <v>49634.089379697944</v>
          </cell>
          <cell r="DT195">
            <v>10384.735227729501</v>
          </cell>
          <cell r="DU195">
            <v>15026.037899999999</v>
          </cell>
          <cell r="EL195">
            <v>46686.508640802975</v>
          </cell>
          <cell r="EU195">
            <v>154949.81999830704</v>
          </cell>
          <cell r="EV195">
            <v>34144.683477900107</v>
          </cell>
          <cell r="EW195">
            <v>1133.3118000000002</v>
          </cell>
          <cell r="FG195">
            <v>122034.94828297639</v>
          </cell>
          <cell r="FM195">
            <v>96863.554527729342</v>
          </cell>
          <cell r="FN195">
            <v>29151.659964144979</v>
          </cell>
          <cell r="FO195">
            <v>7.300538849295392E-13</v>
          </cell>
          <cell r="FU195">
            <v>76725.05246332346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3.886718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9" t="s">
        <v>39</v>
      </c>
      <c r="G6" s="3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3091153.4900000007</v>
      </c>
      <c r="F9" s="16">
        <f t="shared" ref="F9:G9" si="0">SUM(F10:F14)</f>
        <v>3095947.9999999995</v>
      </c>
      <c r="G9" s="16">
        <f t="shared" si="0"/>
        <v>567503.66</v>
      </c>
    </row>
    <row r="10" spans="1:7" ht="13.2" customHeight="1" x14ac:dyDescent="0.3">
      <c r="A10" s="74" t="s">
        <v>9</v>
      </c>
      <c r="B10" s="75"/>
      <c r="C10" s="75"/>
      <c r="D10" s="76"/>
      <c r="E10" s="17">
        <v>1260173.6100000001</v>
      </c>
      <c r="F10" s="17">
        <v>1278750.1599999999</v>
      </c>
      <c r="G10" s="18">
        <v>290041.84000000003</v>
      </c>
    </row>
    <row r="11" spans="1:7" ht="14.4" customHeight="1" x14ac:dyDescent="0.3">
      <c r="A11" s="74" t="s">
        <v>10</v>
      </c>
      <c r="B11" s="75"/>
      <c r="C11" s="75"/>
      <c r="D11" s="76"/>
      <c r="E11" s="17">
        <v>720886.4</v>
      </c>
      <c r="F11" s="17">
        <v>765643.68</v>
      </c>
      <c r="G11" s="18">
        <v>81614.66</v>
      </c>
    </row>
    <row r="12" spans="1:7" ht="13.95" customHeight="1" x14ac:dyDescent="0.3">
      <c r="A12" s="74" t="s">
        <v>11</v>
      </c>
      <c r="B12" s="75"/>
      <c r="C12" s="75"/>
      <c r="D12" s="76"/>
      <c r="E12" s="17">
        <v>194343.7</v>
      </c>
      <c r="F12" s="17">
        <v>174905.23</v>
      </c>
      <c r="G12" s="18">
        <v>32018.71</v>
      </c>
    </row>
    <row r="13" spans="1:7" ht="13.5" customHeight="1" x14ac:dyDescent="0.3">
      <c r="A13" s="74" t="s">
        <v>12</v>
      </c>
      <c r="B13" s="75"/>
      <c r="C13" s="75"/>
      <c r="D13" s="76"/>
      <c r="E13" s="17">
        <v>224388.89</v>
      </c>
      <c r="F13" s="17">
        <v>203754.23999999999</v>
      </c>
      <c r="G13" s="18">
        <v>31619.18</v>
      </c>
    </row>
    <row r="14" spans="1:7" ht="14.4" customHeight="1" x14ac:dyDescent="0.3">
      <c r="A14" s="67" t="s">
        <v>13</v>
      </c>
      <c r="B14" s="67"/>
      <c r="C14" s="67"/>
      <c r="D14" s="67"/>
      <c r="E14" s="17">
        <v>691360.89</v>
      </c>
      <c r="F14" s="17">
        <v>672894.69</v>
      </c>
      <c r="G14" s="18">
        <v>132209.26999999999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1898176.1700000002</v>
      </c>
      <c r="F15" s="16">
        <f t="shared" ref="F15:G15" si="1">SUM(F16:F19)</f>
        <v>1862813</v>
      </c>
      <c r="G15" s="16">
        <f t="shared" si="1"/>
        <v>303283.66000000003</v>
      </c>
    </row>
    <row r="16" spans="1:7" ht="33.6" customHeight="1" x14ac:dyDescent="0.3">
      <c r="A16" s="80" t="s">
        <v>45</v>
      </c>
      <c r="B16" s="81"/>
      <c r="C16" s="81"/>
      <c r="D16" s="82"/>
      <c r="E16" s="17">
        <v>1723779.42</v>
      </c>
      <c r="F16" s="17">
        <v>1708376.51</v>
      </c>
      <c r="G16" s="18">
        <v>283323.40000000002</v>
      </c>
    </row>
    <row r="17" spans="1:10" ht="15.6" x14ac:dyDescent="0.3">
      <c r="A17" s="67" t="s">
        <v>46</v>
      </c>
      <c r="B17" s="67"/>
      <c r="C17" s="67"/>
      <c r="D17" s="67"/>
      <c r="E17" s="17">
        <v>4952.6099999999997</v>
      </c>
      <c r="F17" s="17">
        <v>4418.34</v>
      </c>
      <c r="G17" s="18">
        <v>534.27</v>
      </c>
    </row>
    <row r="18" spans="1:10" ht="15.6" x14ac:dyDescent="0.3">
      <c r="A18" s="67" t="s">
        <v>47</v>
      </c>
      <c r="B18" s="67"/>
      <c r="C18" s="67"/>
      <c r="D18" s="67"/>
      <c r="E18" s="17">
        <v>11002.86</v>
      </c>
      <c r="F18" s="17">
        <v>9913.5400000000009</v>
      </c>
      <c r="G18" s="18">
        <v>1089.32</v>
      </c>
    </row>
    <row r="19" spans="1:10" ht="15.6" x14ac:dyDescent="0.3">
      <c r="A19" s="67" t="s">
        <v>48</v>
      </c>
      <c r="B19" s="67"/>
      <c r="C19" s="67"/>
      <c r="D19" s="67"/>
      <c r="E19" s="17">
        <v>158441.28</v>
      </c>
      <c r="F19" s="17">
        <v>140104.60999999999</v>
      </c>
      <c r="G19" s="18">
        <v>18336.669999999998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0" t="s">
        <v>44</v>
      </c>
      <c r="B24" s="40"/>
      <c r="C24" s="40"/>
      <c r="D24" s="40"/>
      <c r="E24" s="40"/>
      <c r="F24" s="17">
        <v>300051.70620000013</v>
      </c>
      <c r="G24" s="19"/>
      <c r="I24" s="28"/>
      <c r="J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68135.994307633897</v>
      </c>
      <c r="I25" s="28"/>
      <c r="J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  <c r="J26" s="28"/>
    </row>
    <row r="27" spans="1:10" ht="15.6" hidden="1" x14ac:dyDescent="0.3">
      <c r="A27" s="36" t="s">
        <v>16</v>
      </c>
      <c r="B27" s="37"/>
      <c r="C27" s="37"/>
      <c r="D27" s="37"/>
      <c r="E27" s="43"/>
      <c r="F27" s="25">
        <f>'[1]свод за год'!W195</f>
        <v>13636.389030097502</v>
      </c>
      <c r="I27" s="28"/>
      <c r="J27" s="28"/>
    </row>
    <row r="28" spans="1:10" ht="15.6" hidden="1" x14ac:dyDescent="0.3">
      <c r="A28" s="36" t="s">
        <v>31</v>
      </c>
      <c r="B28" s="37"/>
      <c r="C28" s="37"/>
      <c r="D28" s="37"/>
      <c r="E28" s="43"/>
      <c r="F28" s="25">
        <f>'[1]свод за год'!X195</f>
        <v>2739.287465003039</v>
      </c>
      <c r="I28" s="28"/>
      <c r="J28" s="28"/>
    </row>
    <row r="29" spans="1:10" ht="15.6" hidden="1" x14ac:dyDescent="0.3">
      <c r="A29" s="36" t="s">
        <v>18</v>
      </c>
      <c r="B29" s="37"/>
      <c r="C29" s="37"/>
      <c r="D29" s="37"/>
      <c r="E29" s="43"/>
      <c r="F29" s="25">
        <f>'[1]свод за год'!Y195</f>
        <v>4127.3280000000004</v>
      </c>
      <c r="I29" s="28"/>
      <c r="J29" s="28"/>
    </row>
    <row r="30" spans="1:10" ht="15.6" hidden="1" x14ac:dyDescent="0.3">
      <c r="A30" s="36" t="s">
        <v>19</v>
      </c>
      <c r="B30" s="37"/>
      <c r="C30" s="37"/>
      <c r="D30" s="37"/>
      <c r="E30" s="43"/>
      <c r="F30" s="25">
        <f>'[1]свод за год'!AA195+'[1]свод за год'!AI195+'[1]свод за год'!AL195+'[1]свод за год'!AO195+'[1]свод за год'!AP195+'[1]свод за год'!AQ195</f>
        <v>4761.5537999999997</v>
      </c>
      <c r="I30" s="28"/>
      <c r="J30" s="28"/>
    </row>
    <row r="31" spans="1:10" ht="36.75" hidden="1" customHeight="1" x14ac:dyDescent="0.3">
      <c r="A31" s="51" t="s">
        <v>32</v>
      </c>
      <c r="B31" s="58"/>
      <c r="C31" s="58"/>
      <c r="D31" s="58"/>
      <c r="E31" s="59"/>
      <c r="F31" s="25">
        <f>'[1]свод за год'!AX195</f>
        <v>42871.436012533355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SUM(F34:F38)+234900.88</f>
        <v>401533.39445334033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38" t="s">
        <v>16</v>
      </c>
      <c r="B34" s="38"/>
      <c r="C34" s="38"/>
      <c r="D34" s="38"/>
      <c r="E34" s="38"/>
      <c r="F34" s="25">
        <f>'[1]свод за год'!CN195+'[1]свод за год'!DS195</f>
        <v>70557.905833245663</v>
      </c>
      <c r="I34" s="28"/>
      <c r="J34" s="28"/>
    </row>
    <row r="35" spans="1:10" ht="15.6" hidden="1" x14ac:dyDescent="0.3">
      <c r="A35" s="38" t="s">
        <v>31</v>
      </c>
      <c r="B35" s="38"/>
      <c r="C35" s="38"/>
      <c r="D35" s="38"/>
      <c r="E35" s="38"/>
      <c r="F35" s="25">
        <f>'[1]свод за год'!CO195+'[1]свод за год'!DT195</f>
        <v>14687.792454069709</v>
      </c>
      <c r="I35" s="28"/>
      <c r="J35" s="28"/>
    </row>
    <row r="36" spans="1:10" ht="15.6" hidden="1" x14ac:dyDescent="0.3">
      <c r="A36" s="38" t="s">
        <v>18</v>
      </c>
      <c r="B36" s="38"/>
      <c r="C36" s="38"/>
      <c r="D36" s="38"/>
      <c r="E36" s="38"/>
      <c r="F36" s="25">
        <f>'[1]свод за год'!CP195+'[1]свод за год'!DU195</f>
        <v>15494.503499999999</v>
      </c>
      <c r="I36" s="28"/>
      <c r="J36" s="28"/>
    </row>
    <row r="37" spans="1:10" ht="15.6" hidden="1" x14ac:dyDescent="0.3">
      <c r="A37" s="38" t="s">
        <v>19</v>
      </c>
      <c r="B37" s="38"/>
      <c r="C37" s="38"/>
      <c r="D37" s="38"/>
      <c r="E37" s="38"/>
      <c r="F37" s="25">
        <f>'[1]свод за год'!AK195+'[1]свод за год'!AM195+'[1]свод за год'!AN195+'[1]свод за год'!BD195</f>
        <v>0</v>
      </c>
      <c r="I37" s="28"/>
      <c r="J37" s="28"/>
    </row>
    <row r="38" spans="1:10" ht="39.75" hidden="1" customHeight="1" x14ac:dyDescent="0.3">
      <c r="A38" s="51" t="s">
        <v>34</v>
      </c>
      <c r="B38" s="52"/>
      <c r="C38" s="52"/>
      <c r="D38" s="52"/>
      <c r="E38" s="53"/>
      <c r="F38" s="25">
        <f>'[1]свод за год'!DE195+'[1]свод за год'!EL195</f>
        <v>65892.312666024955</v>
      </c>
      <c r="I38" s="28"/>
      <c r="J38" s="28"/>
    </row>
    <row r="39" spans="1:10" ht="32.4" customHeight="1" x14ac:dyDescent="0.3">
      <c r="A39" s="42" t="s">
        <v>35</v>
      </c>
      <c r="B39" s="54"/>
      <c r="C39" s="54"/>
      <c r="D39" s="54"/>
      <c r="E39" s="55"/>
      <c r="F39" s="26">
        <f>SUM(F40:F48)+158689.89</f>
        <v>700403.58411438134</v>
      </c>
      <c r="I39" s="28"/>
      <c r="J39" s="28"/>
    </row>
    <row r="40" spans="1:10" ht="15.6" hidden="1" x14ac:dyDescent="0.3">
      <c r="A40" s="47" t="s">
        <v>20</v>
      </c>
      <c r="B40" s="48"/>
      <c r="C40" s="48"/>
      <c r="D40" s="48"/>
      <c r="E40" s="49"/>
      <c r="F40" s="25">
        <f>'[1]свод за год'!EU195+'[1]свод за год'!FM195</f>
        <v>251813.37452603638</v>
      </c>
      <c r="I40" s="28"/>
      <c r="J40" s="28"/>
    </row>
    <row r="41" spans="1:10" ht="15.6" hidden="1" x14ac:dyDescent="0.3">
      <c r="A41" s="36" t="s">
        <v>31</v>
      </c>
      <c r="B41" s="37"/>
      <c r="C41" s="37"/>
      <c r="D41" s="37"/>
      <c r="E41" s="37"/>
      <c r="F41" s="25">
        <f>'[1]свод за год'!EV195+'[1]свод за год'!FN195</f>
        <v>63296.343442045087</v>
      </c>
      <c r="I41" s="28"/>
      <c r="J41" s="28"/>
    </row>
    <row r="42" spans="1:10" ht="15.6" hidden="1" customHeight="1" x14ac:dyDescent="0.3">
      <c r="A42" s="38" t="s">
        <v>21</v>
      </c>
      <c r="B42" s="38"/>
      <c r="C42" s="38"/>
      <c r="D42" s="38"/>
      <c r="E42" s="36"/>
      <c r="F42" s="25"/>
      <c r="I42" s="28"/>
      <c r="J42" s="28"/>
    </row>
    <row r="43" spans="1:10" ht="15.6" hidden="1" customHeight="1" x14ac:dyDescent="0.3">
      <c r="A43" s="36" t="s">
        <v>17</v>
      </c>
      <c r="B43" s="37"/>
      <c r="C43" s="37"/>
      <c r="D43" s="37"/>
      <c r="E43" s="37"/>
      <c r="F43" s="25"/>
      <c r="I43" s="28"/>
      <c r="J43" s="28"/>
    </row>
    <row r="44" spans="1:10" ht="15.6" hidden="1" customHeight="1" x14ac:dyDescent="0.3">
      <c r="A44" s="38" t="s">
        <v>22</v>
      </c>
      <c r="B44" s="38"/>
      <c r="C44" s="38"/>
      <c r="D44" s="38"/>
      <c r="E44" s="36"/>
      <c r="F44" s="25"/>
      <c r="I44" s="28"/>
      <c r="J44" s="28"/>
    </row>
    <row r="45" spans="1:10" ht="15.6" hidden="1" customHeight="1" x14ac:dyDescent="0.3">
      <c r="A45" s="36" t="s">
        <v>17</v>
      </c>
      <c r="B45" s="37"/>
      <c r="C45" s="37"/>
      <c r="D45" s="37"/>
      <c r="E45" s="37"/>
      <c r="F45" s="25"/>
      <c r="I45" s="28"/>
      <c r="J45" s="28"/>
    </row>
    <row r="46" spans="1:10" ht="15.6" hidden="1" x14ac:dyDescent="0.3">
      <c r="A46" s="38" t="s">
        <v>18</v>
      </c>
      <c r="B46" s="38"/>
      <c r="C46" s="38"/>
      <c r="D46" s="38"/>
      <c r="E46" s="36"/>
      <c r="F46" s="25">
        <f>'[1]свод за год'!EW195+'[1]свод за год'!FO195</f>
        <v>1133.3118000000009</v>
      </c>
      <c r="I46" s="28"/>
      <c r="J46" s="28"/>
    </row>
    <row r="47" spans="1:10" ht="15.6" hidden="1" x14ac:dyDescent="0.3">
      <c r="A47" s="36" t="s">
        <v>19</v>
      </c>
      <c r="B47" s="37"/>
      <c r="C47" s="37"/>
      <c r="D47" s="37"/>
      <c r="E47" s="37"/>
      <c r="F47" s="25">
        <f>'[1]свод за год'!BB195+'[1]свод за год'!BC195+'[1]свод за год'!BN195+'[1]свод за год'!BO195+'[1]свод за год'!BP195+'[1]свод за год'!BQ195</f>
        <v>26710.6636</v>
      </c>
      <c r="I47" s="28"/>
      <c r="J47" s="28"/>
    </row>
    <row r="48" spans="1:10" ht="43.5" hidden="1" customHeight="1" x14ac:dyDescent="0.3">
      <c r="A48" s="51" t="s">
        <v>36</v>
      </c>
      <c r="B48" s="52"/>
      <c r="C48" s="52"/>
      <c r="D48" s="52"/>
      <c r="E48" s="53"/>
      <c r="F48" s="25">
        <f>'[1]свод за год'!FG195+'[1]свод за год'!FU195</f>
        <v>198760.00074629986</v>
      </c>
      <c r="I48" s="28"/>
      <c r="J48" s="28"/>
    </row>
    <row r="49" spans="1:12" ht="15.6" hidden="1" customHeight="1" x14ac:dyDescent="0.3">
      <c r="A49" s="42" t="s">
        <v>37</v>
      </c>
      <c r="B49" s="37"/>
      <c r="C49" s="37"/>
      <c r="D49" s="37"/>
      <c r="E49" s="43"/>
      <c r="F49" s="33"/>
      <c r="I49" s="28"/>
      <c r="J49" s="28"/>
    </row>
    <row r="50" spans="1:12" ht="15.6" x14ac:dyDescent="0.3">
      <c r="A50" s="44" t="s">
        <v>49</v>
      </c>
      <c r="B50" s="45"/>
      <c r="C50" s="45"/>
      <c r="D50" s="45"/>
      <c r="E50" s="46"/>
      <c r="F50" s="26">
        <f>F25+F32+F39+F49</f>
        <v>1170072.9728753555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236987.59</v>
      </c>
      <c r="I51" s="34"/>
      <c r="J51" s="34"/>
      <c r="K51" s="34"/>
      <c r="L51" s="34"/>
    </row>
    <row r="52" spans="1:12" ht="15.6" x14ac:dyDescent="0.3">
      <c r="A52" s="36" t="s">
        <v>23</v>
      </c>
      <c r="B52" s="37"/>
      <c r="C52" s="37"/>
      <c r="D52" s="37"/>
      <c r="E52" s="37"/>
      <c r="F52" s="25">
        <v>130679.65</v>
      </c>
      <c r="I52" s="28"/>
      <c r="J52" s="28"/>
    </row>
    <row r="53" spans="1:12" ht="15.6" x14ac:dyDescent="0.3">
      <c r="A53" s="36" t="s">
        <v>24</v>
      </c>
      <c r="B53" s="37"/>
      <c r="C53" s="37"/>
      <c r="D53" s="37"/>
      <c r="E53" s="37"/>
      <c r="F53" s="25">
        <v>106307.94</v>
      </c>
      <c r="I53" s="28"/>
      <c r="J53" s="28"/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  <c r="I54" s="28"/>
      <c r="J54" s="28"/>
    </row>
    <row r="55" spans="1:12" ht="15.6" x14ac:dyDescent="0.3">
      <c r="A55" s="50" t="s">
        <v>51</v>
      </c>
      <c r="B55" s="50"/>
      <c r="C55" s="50"/>
      <c r="D55" s="50"/>
      <c r="E55" s="50"/>
      <c r="F55" s="26">
        <f>F50+F51</f>
        <v>1407060.5628753556</v>
      </c>
      <c r="I55" s="28"/>
      <c r="J55" s="28"/>
    </row>
    <row r="56" spans="1:12" ht="15.6" x14ac:dyDescent="0.3">
      <c r="A56" s="40" t="s">
        <v>26</v>
      </c>
      <c r="B56" s="40"/>
      <c r="C56" s="40"/>
      <c r="D56" s="40"/>
      <c r="E56" s="40"/>
      <c r="F56" s="27">
        <f>E16</f>
        <v>1723779.42</v>
      </c>
      <c r="H56" s="28"/>
      <c r="I56" s="28"/>
      <c r="J56" s="28"/>
    </row>
    <row r="57" spans="1:12" ht="15.6" x14ac:dyDescent="0.3">
      <c r="A57" s="40" t="s">
        <v>27</v>
      </c>
      <c r="B57" s="40"/>
      <c r="C57" s="40"/>
      <c r="D57" s="40"/>
      <c r="E57" s="40"/>
      <c r="F57" s="26">
        <f>F16</f>
        <v>1708376.51</v>
      </c>
      <c r="H57" s="28"/>
      <c r="I57" s="28"/>
      <c r="J57" s="28"/>
    </row>
    <row r="58" spans="1:12" ht="15.6" x14ac:dyDescent="0.3">
      <c r="A58" s="41" t="s">
        <v>28</v>
      </c>
      <c r="B58" s="41"/>
      <c r="C58" s="41"/>
      <c r="D58" s="41"/>
      <c r="E58" s="41"/>
      <c r="F58" s="26">
        <f>F24+F56-F55</f>
        <v>616770.56332464446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6</vt:lpstr>
      <vt:lpstr>'Буханцева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2018-03-29T13:45:13Z</cp:lastPrinted>
  <dcterms:created xsi:type="dcterms:W3CDTF">2013-05-24T09:13:10Z</dcterms:created>
  <dcterms:modified xsi:type="dcterms:W3CDTF">2018-03-29T13:45:27Z</dcterms:modified>
</cp:coreProperties>
</file>